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30" windowHeight="13050"/>
  </bookViews>
  <sheets>
    <sheet name="各镇统筹投入阳光玫瑰葡萄产业资金安排表" sheetId="2" r:id="rId1"/>
    <sheet name=" 各镇可由市统筹阳光葡萄种植产业意愿统计" sheetId="1" r:id="rId2"/>
  </sheets>
  <definedNames>
    <definedName name="_xlnm.Print_Titles" localSheetId="1">' 各镇可由市统筹阳光葡萄种植产业意愿统计'!$2:$2</definedName>
    <definedName name="_xlnm.Print_Titles" localSheetId="0">各镇统筹投入阳光玫瑰葡萄产业资金安排表!$2:$2</definedName>
  </definedNames>
  <calcPr calcId="144525" concurrentCalc="0"/>
</workbook>
</file>

<file path=xl/sharedStrings.xml><?xml version="1.0" encoding="utf-8"?>
<sst xmlns="http://schemas.openxmlformats.org/spreadsheetml/2006/main" count="71">
  <si>
    <t>各镇统筹投入阳光玫瑰葡萄产业资金安排表</t>
  </si>
  <si>
    <t>镇名</t>
  </si>
  <si>
    <t>村名</t>
  </si>
  <si>
    <t>资金类型</t>
  </si>
  <si>
    <t>统筹投入阳光玫瑰葡萄产业资金（万元）</t>
  </si>
  <si>
    <t>合计</t>
  </si>
  <si>
    <t>界址镇</t>
  </si>
  <si>
    <t>面上村</t>
  </si>
  <si>
    <t>人均2万元</t>
  </si>
  <si>
    <t>澜河镇</t>
  </si>
  <si>
    <t>澜河村</t>
  </si>
  <si>
    <t>白云村</t>
  </si>
  <si>
    <t>葛坪村</t>
  </si>
  <si>
    <t>帽子峰镇</t>
  </si>
  <si>
    <t>富竹村</t>
  </si>
  <si>
    <t>洞头村</t>
  </si>
  <si>
    <t>乌迳镇</t>
  </si>
  <si>
    <t>孔塘村</t>
  </si>
  <si>
    <t>田心村</t>
  </si>
  <si>
    <t>长龙村</t>
  </si>
  <si>
    <t>黄洞村</t>
  </si>
  <si>
    <t>响联村</t>
  </si>
  <si>
    <t>坪塘村</t>
  </si>
  <si>
    <t>龙迳村</t>
  </si>
  <si>
    <t>黄塘村</t>
  </si>
  <si>
    <t>雄州街道</t>
  </si>
  <si>
    <t>油山镇</t>
  </si>
  <si>
    <t>黄田村</t>
  </si>
  <si>
    <t>下惠村</t>
  </si>
  <si>
    <t>黄坑镇</t>
  </si>
  <si>
    <t>黄坑村</t>
  </si>
  <si>
    <t>许村村</t>
  </si>
  <si>
    <t>小陂村</t>
  </si>
  <si>
    <t>全安镇</t>
  </si>
  <si>
    <t>河塘村</t>
  </si>
  <si>
    <t>杨沥村</t>
  </si>
  <si>
    <t>珠玑镇</t>
  </si>
  <si>
    <t>里仁村</t>
  </si>
  <si>
    <t>祇芫村</t>
  </si>
  <si>
    <t>新村村</t>
  </si>
  <si>
    <t>古田村</t>
  </si>
  <si>
    <t>里东村</t>
  </si>
  <si>
    <t>泰源村</t>
  </si>
  <si>
    <t>长迳村</t>
  </si>
  <si>
    <t>角湾村</t>
  </si>
  <si>
    <t>中站村</t>
  </si>
  <si>
    <t>面上非贫困村</t>
  </si>
  <si>
    <t>坪田镇</t>
  </si>
  <si>
    <t>长坑村</t>
  </si>
  <si>
    <t>老龙村</t>
  </si>
  <si>
    <t>百顺镇</t>
  </si>
  <si>
    <t>百顺村</t>
  </si>
  <si>
    <t>水口镇</t>
  </si>
  <si>
    <t>赤岭村</t>
  </si>
  <si>
    <t>泷头村</t>
  </si>
  <si>
    <t>下湖村</t>
  </si>
  <si>
    <t>各镇可由市统筹阳光葡萄种植产业意愿统计汇总表</t>
  </si>
  <si>
    <t>下达资金</t>
  </si>
  <si>
    <t>目前各镇财政所结余资金</t>
  </si>
  <si>
    <t>规划用于其他项目资金</t>
  </si>
  <si>
    <t>可由市统筹葡萄投入金额</t>
  </si>
  <si>
    <t>预计剩余资金</t>
  </si>
  <si>
    <t>备注（规划用于其他项目资金）</t>
  </si>
  <si>
    <t>含预留奖补资金</t>
  </si>
  <si>
    <t>含预留下半年奖补及镇、村主导产业资金</t>
  </si>
  <si>
    <t>该镇已经预留下半年奖补及镇、村主导产业资金</t>
  </si>
  <si>
    <t>该镇表示已经预留下半年奖补及镇、村主导产业资金</t>
  </si>
  <si>
    <t>篛过村</t>
  </si>
  <si>
    <t>水口村</t>
  </si>
  <si>
    <t>合  计</t>
  </si>
  <si>
    <t>人均2万元资金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</si>
</sst>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7" borderId="9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tabSelected="1" zoomScale="85" zoomScaleNormal="85" workbookViewId="0">
      <pane ySplit="2" topLeftCell="A3" activePane="bottomLeft" state="frozen"/>
      <selection/>
      <selection pane="bottomLeft" activeCell="H44" sqref="H44"/>
    </sheetView>
  </sheetViews>
  <sheetFormatPr defaultColWidth="9" defaultRowHeight="14.25" outlineLevelCol="4"/>
  <cols>
    <col min="1" max="1" width="15.25" style="23" customWidth="1"/>
    <col min="2" max="2" width="16.375" style="23" customWidth="1"/>
    <col min="3" max="3" width="17.875" style="23" customWidth="1"/>
    <col min="4" max="4" width="25.375" style="23" customWidth="1"/>
    <col min="5" max="5" width="17.125" style="2" customWidth="1"/>
    <col min="6" max="16384" width="9" style="4"/>
  </cols>
  <sheetData>
    <row r="1" ht="69" customHeight="1" spans="1:5">
      <c r="A1" s="24" t="s">
        <v>0</v>
      </c>
      <c r="B1" s="24"/>
      <c r="C1" s="24"/>
      <c r="D1" s="24"/>
      <c r="E1" s="24"/>
    </row>
    <row r="2" s="1" customFormat="1" ht="38.25" customHeight="1" spans="1:5">
      <c r="A2" s="6" t="s">
        <v>1</v>
      </c>
      <c r="B2" s="6" t="s">
        <v>2</v>
      </c>
      <c r="C2" s="6" t="s">
        <v>3</v>
      </c>
      <c r="D2" s="6" t="s">
        <v>4</v>
      </c>
      <c r="E2" s="25" t="s">
        <v>5</v>
      </c>
    </row>
    <row r="3" s="1" customFormat="1" ht="38.25" customHeight="1" spans="1:5">
      <c r="A3" s="6"/>
      <c r="B3" s="6"/>
      <c r="C3" s="7"/>
      <c r="D3" s="6">
        <f>SUM(D4:D49)</f>
        <v>2100</v>
      </c>
      <c r="E3" s="25">
        <f>SUM(E4:E49)</f>
        <v>2100</v>
      </c>
    </row>
    <row r="4" ht="27.95" customHeight="1" spans="1:5">
      <c r="A4" s="14" t="s">
        <v>6</v>
      </c>
      <c r="B4" s="14" t="s">
        <v>7</v>
      </c>
      <c r="C4" s="26" t="s">
        <v>8</v>
      </c>
      <c r="D4" s="27">
        <v>20</v>
      </c>
      <c r="E4" s="28">
        <f>D4</f>
        <v>20</v>
      </c>
    </row>
    <row r="5" ht="27.95" customHeight="1" spans="1:5">
      <c r="A5" s="18" t="s">
        <v>9</v>
      </c>
      <c r="B5" s="14" t="s">
        <v>10</v>
      </c>
      <c r="C5" s="26" t="s">
        <v>8</v>
      </c>
      <c r="D5" s="27">
        <v>47</v>
      </c>
      <c r="E5" s="29">
        <f>SUM(D5:D8)</f>
        <v>155</v>
      </c>
    </row>
    <row r="6" ht="27.95" customHeight="1" spans="1:5">
      <c r="A6" s="19"/>
      <c r="B6" s="14" t="s">
        <v>11</v>
      </c>
      <c r="C6" s="26" t="s">
        <v>8</v>
      </c>
      <c r="D6" s="27">
        <v>30</v>
      </c>
      <c r="E6" s="30"/>
    </row>
    <row r="7" ht="27.95" customHeight="1" spans="1:5">
      <c r="A7" s="19"/>
      <c r="B7" s="14" t="s">
        <v>12</v>
      </c>
      <c r="C7" s="26" t="s">
        <v>8</v>
      </c>
      <c r="D7" s="27">
        <v>50</v>
      </c>
      <c r="E7" s="30"/>
    </row>
    <row r="8" ht="27.95" customHeight="1" spans="1:5">
      <c r="A8" s="19"/>
      <c r="B8" s="14" t="s">
        <v>7</v>
      </c>
      <c r="C8" s="26" t="s">
        <v>8</v>
      </c>
      <c r="D8" s="27">
        <v>28</v>
      </c>
      <c r="E8" s="31"/>
    </row>
    <row r="9" ht="27.95" customHeight="1" spans="1:5">
      <c r="A9" s="18" t="s">
        <v>13</v>
      </c>
      <c r="B9" s="14" t="s">
        <v>14</v>
      </c>
      <c r="C9" s="26" t="s">
        <v>8</v>
      </c>
      <c r="D9" s="27">
        <v>40</v>
      </c>
      <c r="E9" s="29">
        <f>SUM(D9:D11)</f>
        <v>100</v>
      </c>
    </row>
    <row r="10" ht="27.95" customHeight="1" spans="1:5">
      <c r="A10" s="19"/>
      <c r="B10" s="14" t="s">
        <v>15</v>
      </c>
      <c r="C10" s="26" t="s">
        <v>8</v>
      </c>
      <c r="D10" s="27">
        <v>30</v>
      </c>
      <c r="E10" s="30"/>
    </row>
    <row r="11" ht="27.95" customHeight="1" spans="1:5">
      <c r="A11" s="20"/>
      <c r="B11" s="14" t="s">
        <v>7</v>
      </c>
      <c r="C11" s="26" t="s">
        <v>8</v>
      </c>
      <c r="D11" s="27">
        <v>30</v>
      </c>
      <c r="E11" s="31"/>
    </row>
    <row r="12" ht="27.95" customHeight="1" spans="1:5">
      <c r="A12" s="18" t="s">
        <v>16</v>
      </c>
      <c r="B12" s="14" t="s">
        <v>17</v>
      </c>
      <c r="C12" s="26" t="s">
        <v>8</v>
      </c>
      <c r="D12" s="27">
        <v>43</v>
      </c>
      <c r="E12" s="29">
        <f>SUM(D12:D20)</f>
        <v>304</v>
      </c>
    </row>
    <row r="13" ht="27.95" customHeight="1" spans="1:5">
      <c r="A13" s="19"/>
      <c r="B13" s="14" t="s">
        <v>18</v>
      </c>
      <c r="C13" s="26" t="s">
        <v>8</v>
      </c>
      <c r="D13" s="27">
        <v>30</v>
      </c>
      <c r="E13" s="30"/>
    </row>
    <row r="14" ht="27.95" customHeight="1" spans="1:5">
      <c r="A14" s="19"/>
      <c r="B14" s="14" t="s">
        <v>19</v>
      </c>
      <c r="C14" s="26" t="s">
        <v>8</v>
      </c>
      <c r="D14" s="27">
        <v>38</v>
      </c>
      <c r="E14" s="30"/>
    </row>
    <row r="15" ht="27.95" customHeight="1" spans="1:5">
      <c r="A15" s="19"/>
      <c r="B15" s="14" t="s">
        <v>20</v>
      </c>
      <c r="C15" s="26" t="s">
        <v>8</v>
      </c>
      <c r="D15" s="27">
        <v>24</v>
      </c>
      <c r="E15" s="30"/>
    </row>
    <row r="16" ht="27.95" customHeight="1" spans="1:5">
      <c r="A16" s="19"/>
      <c r="B16" s="14" t="s">
        <v>21</v>
      </c>
      <c r="C16" s="26" t="s">
        <v>8</v>
      </c>
      <c r="D16" s="27">
        <v>23</v>
      </c>
      <c r="E16" s="30"/>
    </row>
    <row r="17" ht="27.95" customHeight="1" spans="1:5">
      <c r="A17" s="19"/>
      <c r="B17" s="14" t="s">
        <v>22</v>
      </c>
      <c r="C17" s="26" t="s">
        <v>8</v>
      </c>
      <c r="D17" s="27">
        <v>29</v>
      </c>
      <c r="E17" s="30"/>
    </row>
    <row r="18" ht="27.95" customHeight="1" spans="1:5">
      <c r="A18" s="19"/>
      <c r="B18" s="14" t="s">
        <v>23</v>
      </c>
      <c r="C18" s="26" t="s">
        <v>8</v>
      </c>
      <c r="D18" s="27">
        <v>23</v>
      </c>
      <c r="E18" s="30"/>
    </row>
    <row r="19" ht="27.95" customHeight="1" spans="1:5">
      <c r="A19" s="19"/>
      <c r="B19" s="14" t="s">
        <v>24</v>
      </c>
      <c r="C19" s="26" t="s">
        <v>8</v>
      </c>
      <c r="D19" s="27">
        <v>34</v>
      </c>
      <c r="E19" s="30"/>
    </row>
    <row r="20" ht="27.95" customHeight="1" spans="1:5">
      <c r="A20" s="20"/>
      <c r="B20" s="14" t="s">
        <v>7</v>
      </c>
      <c r="C20" s="26" t="s">
        <v>8</v>
      </c>
      <c r="D20" s="27">
        <v>60</v>
      </c>
      <c r="E20" s="31"/>
    </row>
    <row r="21" ht="27.95" customHeight="1" spans="1:5">
      <c r="A21" s="14" t="s">
        <v>25</v>
      </c>
      <c r="B21" s="14" t="s">
        <v>7</v>
      </c>
      <c r="C21" s="26" t="s">
        <v>8</v>
      </c>
      <c r="D21" s="27">
        <v>40</v>
      </c>
      <c r="E21" s="28">
        <f>D21</f>
        <v>40</v>
      </c>
    </row>
    <row r="22" ht="27.95" customHeight="1" spans="1:5">
      <c r="A22" s="18" t="s">
        <v>26</v>
      </c>
      <c r="B22" s="14" t="s">
        <v>27</v>
      </c>
      <c r="C22" s="26" t="s">
        <v>8</v>
      </c>
      <c r="D22" s="27">
        <v>12</v>
      </c>
      <c r="E22" s="29">
        <f>SUM(D22:D24)</f>
        <v>257</v>
      </c>
    </row>
    <row r="23" ht="27.95" customHeight="1" spans="1:5">
      <c r="A23" s="19"/>
      <c r="B23" s="14" t="s">
        <v>28</v>
      </c>
      <c r="C23" s="26" t="s">
        <v>8</v>
      </c>
      <c r="D23" s="27">
        <v>45</v>
      </c>
      <c r="E23" s="30"/>
    </row>
    <row r="24" ht="27.95" customHeight="1" spans="1:5">
      <c r="A24" s="20"/>
      <c r="B24" s="14" t="s">
        <v>7</v>
      </c>
      <c r="C24" s="26" t="s">
        <v>8</v>
      </c>
      <c r="D24" s="27">
        <v>200</v>
      </c>
      <c r="E24" s="31"/>
    </row>
    <row r="25" ht="27.95" customHeight="1" spans="1:5">
      <c r="A25" s="18" t="s">
        <v>29</v>
      </c>
      <c r="B25" s="14" t="s">
        <v>30</v>
      </c>
      <c r="C25" s="26" t="s">
        <v>8</v>
      </c>
      <c r="D25" s="27">
        <v>35</v>
      </c>
      <c r="E25" s="29">
        <f>SUM(D25:D28)</f>
        <v>227</v>
      </c>
    </row>
    <row r="26" ht="27.95" customHeight="1" spans="1:5">
      <c r="A26" s="19"/>
      <c r="B26" s="14" t="s">
        <v>31</v>
      </c>
      <c r="C26" s="26" t="s">
        <v>8</v>
      </c>
      <c r="D26" s="27">
        <v>17</v>
      </c>
      <c r="E26" s="30"/>
    </row>
    <row r="27" ht="27.95" customHeight="1" spans="1:5">
      <c r="A27" s="19"/>
      <c r="B27" s="14" t="s">
        <v>32</v>
      </c>
      <c r="C27" s="26" t="s">
        <v>8</v>
      </c>
      <c r="D27" s="27">
        <v>15</v>
      </c>
      <c r="E27" s="30"/>
    </row>
    <row r="28" ht="27.95" customHeight="1" spans="1:5">
      <c r="A28" s="20"/>
      <c r="B28" s="14" t="s">
        <v>7</v>
      </c>
      <c r="C28" s="26" t="s">
        <v>8</v>
      </c>
      <c r="D28" s="27">
        <v>160</v>
      </c>
      <c r="E28" s="31"/>
    </row>
    <row r="29" ht="27.95" customHeight="1" spans="1:5">
      <c r="A29" s="14" t="s">
        <v>33</v>
      </c>
      <c r="B29" s="14" t="s">
        <v>34</v>
      </c>
      <c r="C29" s="26" t="s">
        <v>8</v>
      </c>
      <c r="D29" s="27">
        <v>44</v>
      </c>
      <c r="E29" s="29">
        <f>SUM(D29:D31)</f>
        <v>179</v>
      </c>
    </row>
    <row r="30" ht="27.95" customHeight="1" spans="1:5">
      <c r="A30" s="14"/>
      <c r="B30" s="14" t="s">
        <v>35</v>
      </c>
      <c r="C30" s="26" t="s">
        <v>8</v>
      </c>
      <c r="D30" s="27">
        <v>40</v>
      </c>
      <c r="E30" s="30"/>
    </row>
    <row r="31" ht="27.95" customHeight="1" spans="1:5">
      <c r="A31" s="14"/>
      <c r="B31" s="14" t="s">
        <v>7</v>
      </c>
      <c r="C31" s="26" t="s">
        <v>8</v>
      </c>
      <c r="D31" s="27">
        <v>95</v>
      </c>
      <c r="E31" s="31"/>
    </row>
    <row r="32" ht="27.95" customHeight="1" spans="1:5">
      <c r="A32" s="18" t="s">
        <v>36</v>
      </c>
      <c r="B32" s="14" t="s">
        <v>37</v>
      </c>
      <c r="C32" s="26" t="s">
        <v>8</v>
      </c>
      <c r="D32" s="27">
        <v>35</v>
      </c>
      <c r="E32" s="29">
        <f>SUM(D32:D41)</f>
        <v>450</v>
      </c>
    </row>
    <row r="33" ht="27.95" customHeight="1" spans="1:5">
      <c r="A33" s="19"/>
      <c r="B33" s="14" t="s">
        <v>38</v>
      </c>
      <c r="C33" s="26" t="s">
        <v>8</v>
      </c>
      <c r="D33" s="27">
        <v>20</v>
      </c>
      <c r="E33" s="30"/>
    </row>
    <row r="34" ht="27.95" customHeight="1" spans="1:5">
      <c r="A34" s="19"/>
      <c r="B34" s="14" t="s">
        <v>39</v>
      </c>
      <c r="C34" s="26" t="s">
        <v>8</v>
      </c>
      <c r="D34" s="27">
        <v>32</v>
      </c>
      <c r="E34" s="30"/>
    </row>
    <row r="35" ht="27.95" customHeight="1" spans="1:5">
      <c r="A35" s="19"/>
      <c r="B35" s="14" t="s">
        <v>40</v>
      </c>
      <c r="C35" s="26" t="s">
        <v>8</v>
      </c>
      <c r="D35" s="27">
        <v>25</v>
      </c>
      <c r="E35" s="30"/>
    </row>
    <row r="36" ht="27.95" customHeight="1" spans="1:5">
      <c r="A36" s="19"/>
      <c r="B36" s="14" t="s">
        <v>41</v>
      </c>
      <c r="C36" s="26" t="s">
        <v>8</v>
      </c>
      <c r="D36" s="27">
        <v>60</v>
      </c>
      <c r="E36" s="30"/>
    </row>
    <row r="37" ht="27.95" customHeight="1" spans="1:5">
      <c r="A37" s="19"/>
      <c r="B37" s="14" t="s">
        <v>42</v>
      </c>
      <c r="C37" s="26" t="s">
        <v>8</v>
      </c>
      <c r="D37" s="27">
        <v>28</v>
      </c>
      <c r="E37" s="30"/>
    </row>
    <row r="38" ht="27.95" customHeight="1" spans="1:5">
      <c r="A38" s="19"/>
      <c r="B38" s="20" t="s">
        <v>43</v>
      </c>
      <c r="C38" s="26" t="s">
        <v>8</v>
      </c>
      <c r="D38" s="27">
        <v>5</v>
      </c>
      <c r="E38" s="30"/>
    </row>
    <row r="39" ht="27.95" customHeight="1" spans="1:5">
      <c r="A39" s="19"/>
      <c r="B39" s="14" t="s">
        <v>44</v>
      </c>
      <c r="C39" s="26" t="s">
        <v>8</v>
      </c>
      <c r="D39" s="27">
        <v>50</v>
      </c>
      <c r="E39" s="30"/>
    </row>
    <row r="40" ht="27.95" customHeight="1" spans="1:5">
      <c r="A40" s="19"/>
      <c r="B40" s="14" t="s">
        <v>45</v>
      </c>
      <c r="C40" s="26" t="s">
        <v>8</v>
      </c>
      <c r="D40" s="27">
        <v>28</v>
      </c>
      <c r="E40" s="30"/>
    </row>
    <row r="41" ht="27.95" customHeight="1" spans="1:5">
      <c r="A41" s="19"/>
      <c r="B41" s="14" t="s">
        <v>46</v>
      </c>
      <c r="C41" s="26" t="s">
        <v>8</v>
      </c>
      <c r="D41" s="27">
        <v>167</v>
      </c>
      <c r="E41" s="31"/>
    </row>
    <row r="42" ht="27.95" customHeight="1" spans="1:5">
      <c r="A42" s="18" t="s">
        <v>47</v>
      </c>
      <c r="B42" s="14" t="s">
        <v>48</v>
      </c>
      <c r="C42" s="26" t="s">
        <v>8</v>
      </c>
      <c r="D42" s="27">
        <v>20</v>
      </c>
      <c r="E42" s="29">
        <f>SUM(D42:D44)</f>
        <v>155</v>
      </c>
    </row>
    <row r="43" ht="27.95" customHeight="1" spans="1:5">
      <c r="A43" s="19"/>
      <c r="B43" s="14" t="s">
        <v>49</v>
      </c>
      <c r="C43" s="26" t="s">
        <v>8</v>
      </c>
      <c r="D43" s="27">
        <v>15</v>
      </c>
      <c r="E43" s="30"/>
    </row>
    <row r="44" ht="27.95" customHeight="1" spans="1:5">
      <c r="A44" s="20"/>
      <c r="B44" s="14" t="s">
        <v>7</v>
      </c>
      <c r="C44" s="26" t="s">
        <v>8</v>
      </c>
      <c r="D44" s="27">
        <v>120</v>
      </c>
      <c r="E44" s="31"/>
    </row>
    <row r="45" ht="27.95" customHeight="1" spans="1:5">
      <c r="A45" s="14" t="s">
        <v>50</v>
      </c>
      <c r="B45" s="14" t="s">
        <v>51</v>
      </c>
      <c r="C45" s="26" t="s">
        <v>8</v>
      </c>
      <c r="D45" s="27">
        <v>51</v>
      </c>
      <c r="E45" s="29">
        <f>SUM(D45:D46)</f>
        <v>131</v>
      </c>
    </row>
    <row r="46" ht="27.95" customHeight="1" spans="1:5">
      <c r="A46" s="14"/>
      <c r="B46" s="14" t="s">
        <v>7</v>
      </c>
      <c r="C46" s="26" t="s">
        <v>8</v>
      </c>
      <c r="D46" s="27">
        <v>80</v>
      </c>
      <c r="E46" s="31"/>
    </row>
    <row r="47" ht="27.95" customHeight="1" spans="1:5">
      <c r="A47" s="14" t="s">
        <v>52</v>
      </c>
      <c r="B47" s="14" t="s">
        <v>53</v>
      </c>
      <c r="C47" s="26" t="s">
        <v>8</v>
      </c>
      <c r="D47" s="27">
        <v>27</v>
      </c>
      <c r="E47" s="29">
        <f>SUM(D47:D49)</f>
        <v>82</v>
      </c>
    </row>
    <row r="48" ht="27.95" customHeight="1" spans="1:5">
      <c r="A48" s="14"/>
      <c r="B48" s="14" t="s">
        <v>54</v>
      </c>
      <c r="C48" s="26" t="s">
        <v>8</v>
      </c>
      <c r="D48" s="27">
        <v>40</v>
      </c>
      <c r="E48" s="30"/>
    </row>
    <row r="49" ht="27.95" customHeight="1" spans="1:5">
      <c r="A49" s="14"/>
      <c r="B49" s="14" t="s">
        <v>55</v>
      </c>
      <c r="C49" s="26" t="s">
        <v>8</v>
      </c>
      <c r="D49" s="27">
        <v>15</v>
      </c>
      <c r="E49" s="31"/>
    </row>
    <row r="50" ht="27.95" customHeight="1"/>
    <row r="51" ht="27.95" customHeight="1"/>
    <row r="52" ht="27.95" customHeight="1"/>
    <row r="53" ht="27.95" customHeight="1"/>
    <row r="54" ht="27.95" customHeight="1"/>
    <row r="55" ht="27.95" customHeight="1"/>
    <row r="56" ht="27.95" customHeight="1"/>
    <row r="57" ht="27.95" customHeight="1"/>
    <row r="58" ht="27.95" customHeight="1"/>
    <row r="59" ht="27.95" customHeight="1"/>
  </sheetData>
  <mergeCells count="21">
    <mergeCell ref="A1:E1"/>
    <mergeCell ref="A5:A8"/>
    <mergeCell ref="A9:A11"/>
    <mergeCell ref="A12:A20"/>
    <mergeCell ref="A22:A24"/>
    <mergeCell ref="A25:A28"/>
    <mergeCell ref="A29:A31"/>
    <mergeCell ref="A32:A41"/>
    <mergeCell ref="A42:A44"/>
    <mergeCell ref="A45:A46"/>
    <mergeCell ref="A47:A49"/>
    <mergeCell ref="E5:E8"/>
    <mergeCell ref="E9:E11"/>
    <mergeCell ref="E12:E20"/>
    <mergeCell ref="E22:E24"/>
    <mergeCell ref="E25:E28"/>
    <mergeCell ref="E29:E31"/>
    <mergeCell ref="E32:E41"/>
    <mergeCell ref="E42:E44"/>
    <mergeCell ref="E45:E46"/>
    <mergeCell ref="E47:E49"/>
  </mergeCells>
  <printOptions horizontalCentered="1"/>
  <pageMargins left="0" right="0" top="0.393055555555556" bottom="0.39305555555555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zoomScale="85" zoomScaleNormal="85" workbookViewId="0">
      <pane ySplit="2" topLeftCell="A42" activePane="bottomLeft" state="frozen"/>
      <selection/>
      <selection pane="bottomLeft" activeCell="E63" sqref="E63"/>
    </sheetView>
  </sheetViews>
  <sheetFormatPr defaultColWidth="9" defaultRowHeight="14.25"/>
  <cols>
    <col min="1" max="1" width="8" style="2" customWidth="1"/>
    <col min="2" max="2" width="11.875" style="2" customWidth="1"/>
    <col min="3" max="3" width="13.375" style="2" customWidth="1"/>
    <col min="4" max="5" width="17" style="2" customWidth="1"/>
    <col min="6" max="6" width="15.25" style="2" customWidth="1"/>
    <col min="7" max="7" width="16.6166666666667" style="2" customWidth="1"/>
    <col min="8" max="8" width="15.25" style="2" customWidth="1"/>
    <col min="9" max="9" width="18.375" style="3" customWidth="1"/>
    <col min="10" max="16384" width="9" style="4"/>
  </cols>
  <sheetData>
    <row r="1" ht="33" customHeight="1" spans="1:9">
      <c r="A1" s="5" t="s">
        <v>56</v>
      </c>
      <c r="B1" s="5"/>
      <c r="C1" s="5"/>
      <c r="D1" s="5"/>
      <c r="E1" s="5"/>
      <c r="F1" s="5"/>
      <c r="G1" s="5"/>
      <c r="H1" s="5"/>
      <c r="I1" s="5"/>
    </row>
    <row r="2" s="1" customFormat="1" ht="38.25" customHeight="1" spans="1:9">
      <c r="A2" s="6" t="s">
        <v>1</v>
      </c>
      <c r="B2" s="6" t="s">
        <v>2</v>
      </c>
      <c r="C2" s="7" t="s">
        <v>3</v>
      </c>
      <c r="D2" s="7" t="s">
        <v>57</v>
      </c>
      <c r="E2" s="7" t="s">
        <v>58</v>
      </c>
      <c r="F2" s="7" t="s">
        <v>59</v>
      </c>
      <c r="G2" s="6" t="s">
        <v>60</v>
      </c>
      <c r="H2" s="6" t="s">
        <v>61</v>
      </c>
      <c r="I2" s="6" t="s">
        <v>62</v>
      </c>
    </row>
    <row r="3" ht="27.95" customHeight="1" spans="1:9">
      <c r="A3" s="8" t="s">
        <v>6</v>
      </c>
      <c r="B3" s="8" t="s">
        <v>7</v>
      </c>
      <c r="C3" s="9" t="s">
        <v>8</v>
      </c>
      <c r="D3" s="10">
        <v>210.6977</v>
      </c>
      <c r="E3" s="10">
        <v>96.58756</v>
      </c>
      <c r="F3" s="10">
        <v>72</v>
      </c>
      <c r="G3" s="8">
        <v>20</v>
      </c>
      <c r="H3" s="8">
        <f>E3-F3-G3</f>
        <v>4.58756</v>
      </c>
      <c r="I3" s="14" t="s">
        <v>63</v>
      </c>
    </row>
    <row r="4" ht="27.95" customHeight="1" spans="1:9">
      <c r="A4" s="11" t="s">
        <v>9</v>
      </c>
      <c r="B4" s="8" t="s">
        <v>10</v>
      </c>
      <c r="C4" s="9" t="s">
        <v>8</v>
      </c>
      <c r="D4" s="10">
        <v>95.0549</v>
      </c>
      <c r="E4" s="10">
        <v>49.98424</v>
      </c>
      <c r="F4" s="10">
        <v>39.65</v>
      </c>
      <c r="G4" s="8">
        <v>47</v>
      </c>
      <c r="H4" s="8">
        <f t="shared" ref="H4:H7" si="0">E4-F4</f>
        <v>10.33424</v>
      </c>
      <c r="I4" s="18" t="s">
        <v>64</v>
      </c>
    </row>
    <row r="5" ht="27.95" customHeight="1" spans="1:9">
      <c r="A5" s="11"/>
      <c r="B5" s="8" t="s">
        <v>11</v>
      </c>
      <c r="C5" s="9" t="s">
        <v>8</v>
      </c>
      <c r="D5" s="10">
        <v>74.4406</v>
      </c>
      <c r="E5" s="10">
        <v>39.2498</v>
      </c>
      <c r="F5" s="10">
        <v>32.42</v>
      </c>
      <c r="G5" s="8">
        <v>30</v>
      </c>
      <c r="H5" s="8">
        <f t="shared" si="0"/>
        <v>6.8298</v>
      </c>
      <c r="I5" s="19"/>
    </row>
    <row r="6" ht="27.95" customHeight="1" spans="1:9">
      <c r="A6" s="11"/>
      <c r="B6" s="8" t="s">
        <v>12</v>
      </c>
      <c r="C6" s="9" t="s">
        <v>8</v>
      </c>
      <c r="D6" s="10">
        <v>144.3004</v>
      </c>
      <c r="E6" s="10">
        <v>71.8728</v>
      </c>
      <c r="F6" s="10">
        <v>56.43</v>
      </c>
      <c r="G6" s="8">
        <v>50</v>
      </c>
      <c r="H6" s="8">
        <f t="shared" si="0"/>
        <v>15.4428</v>
      </c>
      <c r="I6" s="19"/>
    </row>
    <row r="7" ht="27.95" customHeight="1" spans="1:9">
      <c r="A7" s="11"/>
      <c r="B7" s="8" t="s">
        <v>7</v>
      </c>
      <c r="C7" s="9" t="s">
        <v>8</v>
      </c>
      <c r="D7" s="10">
        <v>146.8855</v>
      </c>
      <c r="E7" s="10">
        <v>70.9985</v>
      </c>
      <c r="F7" s="10">
        <v>33.113</v>
      </c>
      <c r="G7" s="8">
        <v>28</v>
      </c>
      <c r="H7" s="8">
        <f t="shared" si="0"/>
        <v>37.8855</v>
      </c>
      <c r="I7" s="20"/>
    </row>
    <row r="8" ht="27.95" customHeight="1" spans="1:9">
      <c r="A8" s="11" t="s">
        <v>13</v>
      </c>
      <c r="B8" s="8" t="s">
        <v>14</v>
      </c>
      <c r="C8" s="9" t="s">
        <v>8</v>
      </c>
      <c r="D8" s="10">
        <v>112.7384</v>
      </c>
      <c r="E8" s="10">
        <v>45.2099</v>
      </c>
      <c r="F8" s="10">
        <v>5.2099</v>
      </c>
      <c r="G8" s="8">
        <v>40</v>
      </c>
      <c r="H8" s="8">
        <f>E8-F8-G8</f>
        <v>0</v>
      </c>
      <c r="I8" s="18" t="s">
        <v>64</v>
      </c>
    </row>
    <row r="9" ht="27.95" customHeight="1" spans="1:9">
      <c r="A9" s="11"/>
      <c r="B9" s="8" t="s">
        <v>15</v>
      </c>
      <c r="C9" s="9" t="s">
        <v>8</v>
      </c>
      <c r="D9" s="10">
        <v>89.3036</v>
      </c>
      <c r="E9" s="10">
        <v>41.1307</v>
      </c>
      <c r="F9" s="10">
        <v>11.1307</v>
      </c>
      <c r="G9" s="8">
        <v>30</v>
      </c>
      <c r="H9" s="8">
        <f>E9-F9-G9</f>
        <v>0</v>
      </c>
      <c r="I9" s="19"/>
    </row>
    <row r="10" ht="27.95" customHeight="1" spans="1:9">
      <c r="A10" s="12"/>
      <c r="B10" s="8" t="s">
        <v>7</v>
      </c>
      <c r="C10" s="9" t="s">
        <v>8</v>
      </c>
      <c r="D10" s="10">
        <v>113.0934</v>
      </c>
      <c r="E10" s="10">
        <v>65.4888</v>
      </c>
      <c r="F10" s="10">
        <v>25.4888</v>
      </c>
      <c r="G10" s="8">
        <v>40</v>
      </c>
      <c r="H10" s="8">
        <f>E10-F10-G10</f>
        <v>0</v>
      </c>
      <c r="I10" s="20"/>
    </row>
    <row r="11" ht="27.95" customHeight="1" spans="1:9">
      <c r="A11" s="13" t="s">
        <v>16</v>
      </c>
      <c r="B11" s="8" t="s">
        <v>17</v>
      </c>
      <c r="C11" s="9" t="s">
        <v>8</v>
      </c>
      <c r="D11" s="10">
        <v>114.2352</v>
      </c>
      <c r="E11" s="10">
        <v>51.738</v>
      </c>
      <c r="F11" s="10">
        <v>5.1092</v>
      </c>
      <c r="G11" s="8">
        <v>43.538</v>
      </c>
      <c r="H11" s="8">
        <f t="shared" ref="H11:H51" si="1">E11-F11-G11</f>
        <v>3.0908</v>
      </c>
      <c r="I11" s="18" t="s">
        <v>64</v>
      </c>
    </row>
    <row r="12" ht="27.95" customHeight="1" spans="1:9">
      <c r="A12" s="11"/>
      <c r="B12" s="8" t="s">
        <v>18</v>
      </c>
      <c r="C12" s="9" t="s">
        <v>8</v>
      </c>
      <c r="D12" s="10">
        <v>108.5149</v>
      </c>
      <c r="E12" s="10">
        <v>41.1644</v>
      </c>
      <c r="F12" s="10">
        <v>6.942</v>
      </c>
      <c r="G12" s="8">
        <v>30.6644</v>
      </c>
      <c r="H12" s="8">
        <f t="shared" si="1"/>
        <v>3.558</v>
      </c>
      <c r="I12" s="19"/>
    </row>
    <row r="13" ht="27.95" customHeight="1" spans="1:9">
      <c r="A13" s="11"/>
      <c r="B13" s="8" t="s">
        <v>19</v>
      </c>
      <c r="C13" s="9" t="s">
        <v>8</v>
      </c>
      <c r="D13" s="10">
        <v>112.7187</v>
      </c>
      <c r="E13" s="10">
        <v>47.4247</v>
      </c>
      <c r="F13" s="10">
        <v>5.892</v>
      </c>
      <c r="G13" s="8">
        <v>38.4247</v>
      </c>
      <c r="H13" s="8">
        <f t="shared" si="1"/>
        <v>3.108</v>
      </c>
      <c r="I13" s="19"/>
    </row>
    <row r="14" ht="27.95" customHeight="1" spans="1:9">
      <c r="A14" s="11"/>
      <c r="B14" s="8" t="s">
        <v>20</v>
      </c>
      <c r="C14" s="9" t="s">
        <v>8</v>
      </c>
      <c r="D14" s="10">
        <v>70.7641</v>
      </c>
      <c r="E14" s="10">
        <v>31.8009</v>
      </c>
      <c r="F14" s="10">
        <v>5.994</v>
      </c>
      <c r="G14" s="8">
        <v>24.8009</v>
      </c>
      <c r="H14" s="8">
        <f t="shared" si="1"/>
        <v>1.006</v>
      </c>
      <c r="I14" s="19"/>
    </row>
    <row r="15" ht="27.95" customHeight="1" spans="1:9">
      <c r="A15" s="11"/>
      <c r="B15" s="8" t="s">
        <v>21</v>
      </c>
      <c r="C15" s="9" t="s">
        <v>8</v>
      </c>
      <c r="D15" s="10">
        <v>67.7115</v>
      </c>
      <c r="E15" s="10">
        <v>28.3254</v>
      </c>
      <c r="F15" s="10">
        <v>4.348</v>
      </c>
      <c r="G15" s="8">
        <v>23.3254</v>
      </c>
      <c r="H15" s="8">
        <f t="shared" si="1"/>
        <v>0.652000000000001</v>
      </c>
      <c r="I15" s="19"/>
    </row>
    <row r="16" ht="27.95" customHeight="1" spans="1:9">
      <c r="A16" s="11"/>
      <c r="B16" s="8" t="s">
        <v>22</v>
      </c>
      <c r="C16" s="9" t="s">
        <v>8</v>
      </c>
      <c r="D16" s="10">
        <v>97.1924</v>
      </c>
      <c r="E16" s="10">
        <v>43.6491</v>
      </c>
      <c r="F16" s="10">
        <v>5.75</v>
      </c>
      <c r="G16" s="8">
        <v>29.9191</v>
      </c>
      <c r="H16" s="8">
        <f t="shared" si="1"/>
        <v>7.98</v>
      </c>
      <c r="I16" s="19"/>
    </row>
    <row r="17" ht="27.95" customHeight="1" spans="1:9">
      <c r="A17" s="11"/>
      <c r="B17" s="8" t="s">
        <v>23</v>
      </c>
      <c r="C17" s="9" t="s">
        <v>8</v>
      </c>
      <c r="D17" s="10">
        <v>83.1236</v>
      </c>
      <c r="E17" s="10">
        <v>33.0618</v>
      </c>
      <c r="F17" s="10">
        <v>4.121</v>
      </c>
      <c r="G17" s="8">
        <v>23.2118</v>
      </c>
      <c r="H17" s="8">
        <f t="shared" si="1"/>
        <v>5.729</v>
      </c>
      <c r="I17" s="19"/>
    </row>
    <row r="18" ht="27.95" customHeight="1" spans="1:9">
      <c r="A18" s="11"/>
      <c r="B18" s="8" t="s">
        <v>24</v>
      </c>
      <c r="C18" s="9" t="s">
        <v>8</v>
      </c>
      <c r="D18" s="10">
        <v>118.7063</v>
      </c>
      <c r="E18" s="10">
        <v>48.2347</v>
      </c>
      <c r="F18" s="10">
        <v>13.456</v>
      </c>
      <c r="G18" s="8">
        <v>34.2347</v>
      </c>
      <c r="H18" s="8">
        <f t="shared" si="1"/>
        <v>0.544000000000004</v>
      </c>
      <c r="I18" s="19"/>
    </row>
    <row r="19" ht="27.95" customHeight="1" spans="1:9">
      <c r="A19" s="12"/>
      <c r="B19" s="8" t="s">
        <v>7</v>
      </c>
      <c r="C19" s="9" t="s">
        <v>8</v>
      </c>
      <c r="D19" s="10">
        <v>281.98</v>
      </c>
      <c r="E19" s="10">
        <v>120.48</v>
      </c>
      <c r="F19" s="10">
        <v>44.362</v>
      </c>
      <c r="G19" s="8">
        <v>72.48</v>
      </c>
      <c r="H19" s="8">
        <f t="shared" si="1"/>
        <v>3.63799999999999</v>
      </c>
      <c r="I19" s="20"/>
    </row>
    <row r="20" ht="27.95" customHeight="1" spans="1:9">
      <c r="A20" s="8" t="s">
        <v>25</v>
      </c>
      <c r="B20" s="8" t="s">
        <v>7</v>
      </c>
      <c r="C20" s="9" t="s">
        <v>8</v>
      </c>
      <c r="D20" s="10">
        <v>195.5163</v>
      </c>
      <c r="E20" s="10">
        <v>79.9132</v>
      </c>
      <c r="F20" s="10">
        <v>33.272</v>
      </c>
      <c r="G20" s="8">
        <v>46.6412</v>
      </c>
      <c r="H20" s="8">
        <f t="shared" si="1"/>
        <v>0</v>
      </c>
      <c r="I20" s="14" t="s">
        <v>63</v>
      </c>
    </row>
    <row r="21" ht="27.95" customHeight="1" spans="1:9">
      <c r="A21" s="13" t="s">
        <v>26</v>
      </c>
      <c r="B21" s="8" t="s">
        <v>27</v>
      </c>
      <c r="C21" s="9" t="s">
        <v>8</v>
      </c>
      <c r="D21" s="10">
        <v>90.6275</v>
      </c>
      <c r="E21" s="10">
        <v>41.5001</v>
      </c>
      <c r="F21" s="10">
        <v>24.176</v>
      </c>
      <c r="G21" s="8">
        <v>12.3241</v>
      </c>
      <c r="H21" s="8">
        <f t="shared" si="1"/>
        <v>5.00000000000001</v>
      </c>
      <c r="I21" s="18" t="s">
        <v>64</v>
      </c>
    </row>
    <row r="22" ht="27.95" customHeight="1" spans="1:9">
      <c r="A22" s="11"/>
      <c r="B22" s="8" t="s">
        <v>28</v>
      </c>
      <c r="C22" s="9" t="s">
        <v>8</v>
      </c>
      <c r="D22" s="10">
        <v>152.1983</v>
      </c>
      <c r="E22" s="10">
        <v>66.6464</v>
      </c>
      <c r="F22" s="10">
        <v>14.856</v>
      </c>
      <c r="G22" s="8">
        <v>45.7904</v>
      </c>
      <c r="H22" s="8">
        <f t="shared" si="1"/>
        <v>6</v>
      </c>
      <c r="I22" s="19"/>
    </row>
    <row r="23" ht="27.95" customHeight="1" spans="1:9">
      <c r="A23" s="12"/>
      <c r="B23" s="8" t="s">
        <v>7</v>
      </c>
      <c r="C23" s="9" t="s">
        <v>8</v>
      </c>
      <c r="D23" s="10">
        <v>726.2699</v>
      </c>
      <c r="E23" s="10">
        <v>313.435394</v>
      </c>
      <c r="F23" s="10">
        <v>73.921</v>
      </c>
      <c r="G23" s="8">
        <v>208.514394</v>
      </c>
      <c r="H23" s="8">
        <f t="shared" si="1"/>
        <v>31</v>
      </c>
      <c r="I23" s="20"/>
    </row>
    <row r="24" ht="27.95" customHeight="1" spans="1:9">
      <c r="A24" s="13" t="s">
        <v>29</v>
      </c>
      <c r="B24" s="8" t="s">
        <v>30</v>
      </c>
      <c r="C24" s="9" t="s">
        <v>8</v>
      </c>
      <c r="D24" s="10">
        <v>92.2776</v>
      </c>
      <c r="E24" s="10">
        <v>43.546211</v>
      </c>
      <c r="F24" s="10">
        <v>8</v>
      </c>
      <c r="G24" s="8">
        <v>35.5</v>
      </c>
      <c r="H24" s="8">
        <f t="shared" si="1"/>
        <v>0.0462109999999996</v>
      </c>
      <c r="I24" s="18" t="s">
        <v>64</v>
      </c>
    </row>
    <row r="25" ht="27.95" customHeight="1" spans="1:9">
      <c r="A25" s="11"/>
      <c r="B25" s="8" t="s">
        <v>31</v>
      </c>
      <c r="C25" s="9" t="s">
        <v>8</v>
      </c>
      <c r="D25" s="10">
        <v>144.329</v>
      </c>
      <c r="E25" s="10">
        <v>67.007709</v>
      </c>
      <c r="F25" s="10">
        <v>50</v>
      </c>
      <c r="G25" s="8">
        <v>17</v>
      </c>
      <c r="H25" s="8">
        <f t="shared" si="1"/>
        <v>0.00770900000000552</v>
      </c>
      <c r="I25" s="19"/>
    </row>
    <row r="26" ht="27.95" customHeight="1" spans="1:9">
      <c r="A26" s="11"/>
      <c r="B26" s="8" t="s">
        <v>32</v>
      </c>
      <c r="C26" s="9" t="s">
        <v>8</v>
      </c>
      <c r="D26" s="10">
        <v>106.5388</v>
      </c>
      <c r="E26" s="10">
        <v>51.2775</v>
      </c>
      <c r="F26" s="10">
        <v>36.2775</v>
      </c>
      <c r="G26" s="8">
        <v>15</v>
      </c>
      <c r="H26" s="8">
        <f t="shared" si="1"/>
        <v>0</v>
      </c>
      <c r="I26" s="19"/>
    </row>
    <row r="27" ht="27.95" customHeight="1" spans="1:9">
      <c r="A27" s="12"/>
      <c r="B27" s="8" t="s">
        <v>7</v>
      </c>
      <c r="C27" s="9" t="s">
        <v>8</v>
      </c>
      <c r="D27" s="10">
        <v>473.8304</v>
      </c>
      <c r="E27" s="10">
        <v>243.1732</v>
      </c>
      <c r="F27" s="10">
        <v>74</v>
      </c>
      <c r="G27" s="8">
        <v>169</v>
      </c>
      <c r="H27" s="8">
        <f t="shared" si="1"/>
        <v>0.173200000000008</v>
      </c>
      <c r="I27" s="20"/>
    </row>
    <row r="28" ht="27.95" customHeight="1" spans="1:9">
      <c r="A28" s="8" t="s">
        <v>33</v>
      </c>
      <c r="B28" s="8" t="s">
        <v>34</v>
      </c>
      <c r="C28" s="9" t="s">
        <v>8</v>
      </c>
      <c r="D28" s="10">
        <v>132.2956</v>
      </c>
      <c r="E28" s="10">
        <v>57.5438</v>
      </c>
      <c r="F28" s="10">
        <v>12.6378</v>
      </c>
      <c r="G28" s="8">
        <v>44.906</v>
      </c>
      <c r="H28" s="8">
        <f t="shared" si="1"/>
        <v>0</v>
      </c>
      <c r="I28" s="18" t="s">
        <v>65</v>
      </c>
    </row>
    <row r="29" ht="27.95" customHeight="1" spans="1:9">
      <c r="A29" s="8"/>
      <c r="B29" s="8" t="s">
        <v>35</v>
      </c>
      <c r="C29" s="9" t="s">
        <v>8</v>
      </c>
      <c r="D29" s="10">
        <v>121.4131</v>
      </c>
      <c r="E29" s="10">
        <v>51.771493</v>
      </c>
      <c r="F29" s="10">
        <v>10.82145</v>
      </c>
      <c r="G29" s="8">
        <v>40.950043</v>
      </c>
      <c r="H29" s="8">
        <f t="shared" si="1"/>
        <v>0</v>
      </c>
      <c r="I29" s="19"/>
    </row>
    <row r="30" ht="27.95" customHeight="1" spans="1:9">
      <c r="A30" s="8"/>
      <c r="B30" s="8" t="s">
        <v>7</v>
      </c>
      <c r="C30" s="9" t="s">
        <v>8</v>
      </c>
      <c r="D30" s="10">
        <v>306.5653</v>
      </c>
      <c r="E30" s="10">
        <v>141.3951</v>
      </c>
      <c r="F30" s="10">
        <v>35.648</v>
      </c>
      <c r="G30" s="8">
        <v>105.7471</v>
      </c>
      <c r="H30" s="8">
        <f t="shared" si="1"/>
        <v>0</v>
      </c>
      <c r="I30" s="20"/>
    </row>
    <row r="31" ht="27.95" customHeight="1" spans="1:9">
      <c r="A31" s="13" t="s">
        <v>36</v>
      </c>
      <c r="B31" s="8" t="s">
        <v>37</v>
      </c>
      <c r="C31" s="9" t="s">
        <v>8</v>
      </c>
      <c r="D31" s="10">
        <v>83.2964</v>
      </c>
      <c r="E31" s="10">
        <v>44.9053</v>
      </c>
      <c r="F31" s="10">
        <v>7</v>
      </c>
      <c r="G31" s="8">
        <v>37.9053</v>
      </c>
      <c r="H31" s="8">
        <f t="shared" si="1"/>
        <v>0</v>
      </c>
      <c r="I31" s="18" t="s">
        <v>64</v>
      </c>
    </row>
    <row r="32" ht="27.95" customHeight="1" spans="1:9">
      <c r="A32" s="11"/>
      <c r="B32" s="8" t="s">
        <v>38</v>
      </c>
      <c r="C32" s="9" t="s">
        <v>8</v>
      </c>
      <c r="D32" s="10">
        <v>88.3056</v>
      </c>
      <c r="E32" s="10">
        <v>41.708967</v>
      </c>
      <c r="F32" s="10">
        <v>10</v>
      </c>
      <c r="G32" s="8">
        <v>20</v>
      </c>
      <c r="H32" s="8">
        <f t="shared" si="1"/>
        <v>11.708967</v>
      </c>
      <c r="I32" s="19"/>
    </row>
    <row r="33" ht="27.95" customHeight="1" spans="1:9">
      <c r="A33" s="11"/>
      <c r="B33" s="8" t="s">
        <v>39</v>
      </c>
      <c r="C33" s="9" t="s">
        <v>8</v>
      </c>
      <c r="D33" s="10">
        <v>124.2534</v>
      </c>
      <c r="E33" s="10">
        <v>53.4983</v>
      </c>
      <c r="F33" s="10">
        <v>21</v>
      </c>
      <c r="G33" s="8">
        <v>32.4983</v>
      </c>
      <c r="H33" s="8">
        <f t="shared" si="1"/>
        <v>0</v>
      </c>
      <c r="I33" s="19"/>
    </row>
    <row r="34" ht="27.95" customHeight="1" spans="1:9">
      <c r="A34" s="11"/>
      <c r="B34" s="8" t="s">
        <v>40</v>
      </c>
      <c r="C34" s="9" t="s">
        <v>8</v>
      </c>
      <c r="D34" s="10">
        <v>104.0245</v>
      </c>
      <c r="E34" s="10">
        <v>69.3034</v>
      </c>
      <c r="F34" s="10">
        <v>34.3034</v>
      </c>
      <c r="G34" s="8">
        <v>35</v>
      </c>
      <c r="H34" s="8">
        <f t="shared" si="1"/>
        <v>0</v>
      </c>
      <c r="I34" s="19"/>
    </row>
    <row r="35" ht="27.95" customHeight="1" spans="1:9">
      <c r="A35" s="11"/>
      <c r="B35" s="8" t="s">
        <v>41</v>
      </c>
      <c r="C35" s="9" t="s">
        <v>8</v>
      </c>
      <c r="D35" s="10">
        <v>134.1381</v>
      </c>
      <c r="E35" s="10">
        <v>64.7258</v>
      </c>
      <c r="F35" s="10">
        <v>4.7258</v>
      </c>
      <c r="G35" s="8">
        <v>60</v>
      </c>
      <c r="H35" s="8">
        <f t="shared" si="1"/>
        <v>0</v>
      </c>
      <c r="I35" s="19"/>
    </row>
    <row r="36" ht="27.95" customHeight="1" spans="1:9">
      <c r="A36" s="11"/>
      <c r="B36" s="8" t="s">
        <v>42</v>
      </c>
      <c r="C36" s="9" t="s">
        <v>8</v>
      </c>
      <c r="D36" s="10">
        <v>129.954</v>
      </c>
      <c r="E36" s="10">
        <v>57.28126</v>
      </c>
      <c r="F36" s="10">
        <v>26.551017</v>
      </c>
      <c r="G36" s="8">
        <v>28</v>
      </c>
      <c r="H36" s="8">
        <f t="shared" si="1"/>
        <v>2.730243</v>
      </c>
      <c r="I36" s="19"/>
    </row>
    <row r="37" ht="27.95" customHeight="1" spans="1:9">
      <c r="A37" s="11"/>
      <c r="B37" s="12" t="s">
        <v>43</v>
      </c>
      <c r="C37" s="9" t="s">
        <v>8</v>
      </c>
      <c r="D37" s="10">
        <v>88.9776</v>
      </c>
      <c r="E37" s="10">
        <v>34.8264</v>
      </c>
      <c r="F37" s="10">
        <v>29.8264</v>
      </c>
      <c r="G37" s="8">
        <v>5</v>
      </c>
      <c r="H37" s="8">
        <f t="shared" si="1"/>
        <v>0</v>
      </c>
      <c r="I37" s="19"/>
    </row>
    <row r="38" ht="27.95" customHeight="1" spans="1:9">
      <c r="A38" s="11"/>
      <c r="B38" s="8" t="s">
        <v>44</v>
      </c>
      <c r="C38" s="9" t="s">
        <v>8</v>
      </c>
      <c r="D38" s="10">
        <v>144.0031</v>
      </c>
      <c r="E38" s="10">
        <v>67.73295</v>
      </c>
      <c r="F38" s="10">
        <v>17.73295</v>
      </c>
      <c r="G38" s="8">
        <v>50</v>
      </c>
      <c r="H38" s="8">
        <f t="shared" si="1"/>
        <v>0</v>
      </c>
      <c r="I38" s="19"/>
    </row>
    <row r="39" ht="27.95" customHeight="1" spans="1:9">
      <c r="A39" s="11"/>
      <c r="B39" s="8" t="s">
        <v>45</v>
      </c>
      <c r="C39" s="9" t="s">
        <v>8</v>
      </c>
      <c r="D39" s="10">
        <v>108.2085</v>
      </c>
      <c r="E39" s="10">
        <v>43.1931</v>
      </c>
      <c r="F39" s="10">
        <v>15.1931</v>
      </c>
      <c r="G39" s="8">
        <v>28</v>
      </c>
      <c r="H39" s="8">
        <f t="shared" si="1"/>
        <v>0</v>
      </c>
      <c r="I39" s="19"/>
    </row>
    <row r="40" ht="27.95" customHeight="1" spans="1:9">
      <c r="A40" s="11"/>
      <c r="B40" s="8" t="s">
        <v>46</v>
      </c>
      <c r="C40" s="9" t="s">
        <v>8</v>
      </c>
      <c r="D40" s="10">
        <v>441.4141</v>
      </c>
      <c r="E40" s="10">
        <v>209.5444</v>
      </c>
      <c r="F40" s="10">
        <v>29.6137</v>
      </c>
      <c r="G40" s="8">
        <v>166.1445</v>
      </c>
      <c r="H40" s="8">
        <f t="shared" si="1"/>
        <v>13.7862</v>
      </c>
      <c r="I40" s="20"/>
    </row>
    <row r="41" ht="27.95" customHeight="1" spans="1:9">
      <c r="A41" s="13" t="s">
        <v>47</v>
      </c>
      <c r="B41" s="8" t="s">
        <v>48</v>
      </c>
      <c r="C41" s="9" t="s">
        <v>8</v>
      </c>
      <c r="D41" s="10">
        <v>103.0315</v>
      </c>
      <c r="E41" s="10">
        <v>52.10115</v>
      </c>
      <c r="F41" s="10">
        <v>27</v>
      </c>
      <c r="G41" s="8">
        <v>20</v>
      </c>
      <c r="H41" s="8">
        <f t="shared" si="1"/>
        <v>5.10115</v>
      </c>
      <c r="I41" s="18" t="s">
        <v>64</v>
      </c>
    </row>
    <row r="42" ht="27.95" customHeight="1" spans="1:9">
      <c r="A42" s="11"/>
      <c r="B42" s="8" t="s">
        <v>49</v>
      </c>
      <c r="C42" s="9" t="s">
        <v>8</v>
      </c>
      <c r="D42" s="10">
        <v>109.9125</v>
      </c>
      <c r="E42" s="10">
        <v>62.8116</v>
      </c>
      <c r="F42" s="10">
        <v>47</v>
      </c>
      <c r="G42" s="8">
        <v>15</v>
      </c>
      <c r="H42" s="8">
        <f t="shared" si="1"/>
        <v>0.811599999999999</v>
      </c>
      <c r="I42" s="19"/>
    </row>
    <row r="43" ht="27.95" customHeight="1" spans="1:9">
      <c r="A43" s="12"/>
      <c r="B43" s="8" t="s">
        <v>7</v>
      </c>
      <c r="C43" s="9" t="s">
        <v>8</v>
      </c>
      <c r="D43" s="10">
        <v>335.5272</v>
      </c>
      <c r="E43" s="10">
        <v>185.3727</v>
      </c>
      <c r="F43" s="10">
        <v>55</v>
      </c>
      <c r="G43" s="8">
        <v>130</v>
      </c>
      <c r="H43" s="8">
        <f t="shared" si="1"/>
        <v>0.372700000000009</v>
      </c>
      <c r="I43" s="20"/>
    </row>
    <row r="44" ht="27.95" customHeight="1" spans="1:9">
      <c r="A44" s="8" t="s">
        <v>50</v>
      </c>
      <c r="B44" s="8" t="s">
        <v>51</v>
      </c>
      <c r="C44" s="9" t="s">
        <v>8</v>
      </c>
      <c r="D44" s="8">
        <v>171.7554</v>
      </c>
      <c r="E44" s="8">
        <v>78.0395</v>
      </c>
      <c r="F44" s="8">
        <v>27</v>
      </c>
      <c r="G44" s="8">
        <v>51.0395</v>
      </c>
      <c r="H44" s="8">
        <f t="shared" si="1"/>
        <v>0</v>
      </c>
      <c r="I44" s="18" t="s">
        <v>66</v>
      </c>
    </row>
    <row r="45" ht="27.95" customHeight="1" spans="1:9">
      <c r="A45" s="8"/>
      <c r="B45" s="8" t="s">
        <v>7</v>
      </c>
      <c r="C45" s="9" t="s">
        <v>8</v>
      </c>
      <c r="D45" s="8">
        <v>314.2422</v>
      </c>
      <c r="E45" s="8">
        <v>143.0888</v>
      </c>
      <c r="F45" s="8">
        <v>52.9918</v>
      </c>
      <c r="G45" s="8">
        <v>90.097</v>
      </c>
      <c r="H45" s="8">
        <f t="shared" si="1"/>
        <v>0</v>
      </c>
      <c r="I45" s="21"/>
    </row>
    <row r="46" ht="27.95" customHeight="1" spans="1:9">
      <c r="A46" s="8" t="s">
        <v>52</v>
      </c>
      <c r="B46" s="8" t="s">
        <v>67</v>
      </c>
      <c r="C46" s="9" t="s">
        <v>8</v>
      </c>
      <c r="D46" s="8">
        <v>96.5009</v>
      </c>
      <c r="E46" s="8">
        <v>42.2082</v>
      </c>
      <c r="F46" s="8">
        <v>25.41</v>
      </c>
      <c r="G46" s="8">
        <v>0</v>
      </c>
      <c r="H46" s="8">
        <f t="shared" si="1"/>
        <v>16.7982</v>
      </c>
      <c r="I46" s="18" t="s">
        <v>64</v>
      </c>
    </row>
    <row r="47" ht="27.95" customHeight="1" spans="1:9">
      <c r="A47" s="8"/>
      <c r="B47" s="8" t="s">
        <v>68</v>
      </c>
      <c r="C47" s="9" t="s">
        <v>8</v>
      </c>
      <c r="D47" s="8">
        <v>109.0335</v>
      </c>
      <c r="E47" s="8">
        <v>53.286</v>
      </c>
      <c r="F47" s="8">
        <v>32.796</v>
      </c>
      <c r="G47" s="8">
        <v>0</v>
      </c>
      <c r="H47" s="8">
        <f t="shared" si="1"/>
        <v>20.49</v>
      </c>
      <c r="I47" s="19"/>
    </row>
    <row r="48" ht="27.95" customHeight="1" spans="1:9">
      <c r="A48" s="8"/>
      <c r="B48" s="8" t="s">
        <v>53</v>
      </c>
      <c r="C48" s="9" t="s">
        <v>8</v>
      </c>
      <c r="D48" s="8">
        <v>97.1727</v>
      </c>
      <c r="E48" s="8">
        <v>52.9489</v>
      </c>
      <c r="F48" s="8">
        <v>2.084</v>
      </c>
      <c r="G48" s="8">
        <v>27</v>
      </c>
      <c r="H48" s="8">
        <f t="shared" si="1"/>
        <v>23.8649</v>
      </c>
      <c r="I48" s="19"/>
    </row>
    <row r="49" ht="27.95" customHeight="1" spans="1:9">
      <c r="A49" s="8"/>
      <c r="B49" s="8" t="s">
        <v>54</v>
      </c>
      <c r="C49" s="9" t="s">
        <v>8</v>
      </c>
      <c r="D49" s="8">
        <v>118.9183</v>
      </c>
      <c r="E49" s="8">
        <v>87.6707</v>
      </c>
      <c r="F49" s="8">
        <v>13</v>
      </c>
      <c r="G49" s="8">
        <v>40</v>
      </c>
      <c r="H49" s="8">
        <f t="shared" si="1"/>
        <v>34.6707</v>
      </c>
      <c r="I49" s="19"/>
    </row>
    <row r="50" ht="27.95" customHeight="1" spans="1:9">
      <c r="A50" s="8"/>
      <c r="B50" s="8" t="s">
        <v>55</v>
      </c>
      <c r="C50" s="9" t="s">
        <v>8</v>
      </c>
      <c r="D50" s="8">
        <v>80.4363</v>
      </c>
      <c r="E50" s="8">
        <v>39.5028</v>
      </c>
      <c r="F50" s="8">
        <v>1.478</v>
      </c>
      <c r="G50" s="8">
        <v>15</v>
      </c>
      <c r="H50" s="8">
        <f t="shared" si="1"/>
        <v>23.0248</v>
      </c>
      <c r="I50" s="19"/>
    </row>
    <row r="51" ht="27.95" customHeight="1" spans="1:9">
      <c r="A51" s="8"/>
      <c r="B51" s="14" t="s">
        <v>46</v>
      </c>
      <c r="C51" s="9" t="s">
        <v>8</v>
      </c>
      <c r="D51" s="8">
        <v>153.1767</v>
      </c>
      <c r="E51" s="8">
        <v>70.6205</v>
      </c>
      <c r="F51" s="8">
        <v>0</v>
      </c>
      <c r="G51" s="8">
        <v>0</v>
      </c>
      <c r="H51" s="8">
        <f t="shared" si="1"/>
        <v>70.6205</v>
      </c>
      <c r="I51" s="20"/>
    </row>
    <row r="52" ht="35.25" customHeight="1" spans="1:9">
      <c r="A52" s="15" t="s">
        <v>69</v>
      </c>
      <c r="B52" s="16" t="s">
        <v>70</v>
      </c>
      <c r="C52" s="17"/>
      <c r="D52" s="15">
        <f>SUM(D3:D51)</f>
        <v>7719.6055</v>
      </c>
      <c r="E52" s="15">
        <f>SUM(E3:E51)</f>
        <v>3637.982134</v>
      </c>
      <c r="F52" s="15">
        <f>SUM(F3:F51)</f>
        <v>1224.732517</v>
      </c>
      <c r="G52" s="15">
        <f>SUM(G3:G51)</f>
        <v>2197.656837</v>
      </c>
      <c r="H52" s="15">
        <f>SUM(H3:H51)</f>
        <v>370.59278</v>
      </c>
      <c r="I52" s="22"/>
    </row>
    <row r="53" ht="51" customHeight="1"/>
    <row r="54" ht="27.95" customHeight="1"/>
    <row r="55" ht="27.95" customHeight="1"/>
    <row r="56" ht="27.95" customHeight="1"/>
    <row r="57" ht="27.95" customHeight="1"/>
    <row r="58" ht="27.95" customHeight="1"/>
    <row r="59" ht="27.95" customHeight="1"/>
    <row r="60" ht="27.95" customHeight="1"/>
    <row r="61" ht="27.95" customHeight="1"/>
    <row r="62" ht="27.95" customHeight="1"/>
    <row r="63" ht="27.95" customHeight="1"/>
  </sheetData>
  <mergeCells count="22">
    <mergeCell ref="A1:I1"/>
    <mergeCell ref="B52:C52"/>
    <mergeCell ref="A4:A7"/>
    <mergeCell ref="A8:A10"/>
    <mergeCell ref="A11:A19"/>
    <mergeCell ref="A21:A23"/>
    <mergeCell ref="A24:A27"/>
    <mergeCell ref="A28:A30"/>
    <mergeCell ref="A31:A40"/>
    <mergeCell ref="A41:A43"/>
    <mergeCell ref="A44:A45"/>
    <mergeCell ref="A46:A51"/>
    <mergeCell ref="I4:I7"/>
    <mergeCell ref="I8:I10"/>
    <mergeCell ref="I11:I19"/>
    <mergeCell ref="I21:I23"/>
    <mergeCell ref="I24:I27"/>
    <mergeCell ref="I28:I30"/>
    <mergeCell ref="I31:I40"/>
    <mergeCell ref="I41:I43"/>
    <mergeCell ref="I44:I45"/>
    <mergeCell ref="I46:I51"/>
  </mergeCells>
  <printOptions horizontalCentered="1"/>
  <pageMargins left="0" right="0" top="0.393055555555556" bottom="0.39305555555555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各镇统筹投入阳光玫瑰葡萄产业资金安排表</vt:lpstr>
      <vt:lpstr> 各镇可由市统筹阳光葡萄种植产业意愿统计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 Liu</cp:lastModifiedBy>
  <dcterms:created xsi:type="dcterms:W3CDTF">2018-10-16T02:42:00Z</dcterms:created>
  <cp:lastPrinted>2018-10-16T10:45:00Z</cp:lastPrinted>
  <dcterms:modified xsi:type="dcterms:W3CDTF">2018-10-29T10:22:14Z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